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3" sheetId="21" state="hidden" r:id="rId3"/>
    <sheet name="Sheet2" sheetId="14" state="hidden" r:id="rId4"/>
  </sheets>
  <definedNames>
    <definedName name="_xlnm._FilterDatabase" localSheetId="1" hidden="1">'Sheet 1'!$A$4:$M$24</definedName>
    <definedName name="BREAKDOWN">Sheet1!$A$3:$A$13</definedName>
    <definedName name="_xlnm.Print_Area" localSheetId="1">'Sheet 1'!$A$1:$L$24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<sst xmlns="http://schemas.openxmlformats.org/spreadsheetml/2006/main" count="223" uniqueCount="142">
  <si>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</si>
  <si>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</si>
  <si>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</si>
  <si>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</si>
  <si>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</si>
  <si>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</si>
  <si>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</si>
  <si>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</si>
  <si>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</si>
  <si>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</si>
  <si>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</si>
  <si>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</si>
  <si>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</si>
  <si>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</si>
  <si>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</si>
  <si>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</si>
  <si>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</si>
  <si>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</si>
  <si>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</si>
  <si>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</si>
  <si>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</si>
  <si>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</si>
  <si>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</si>
  <si>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</si>
  <si>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</si>
  <si>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</si>
  <si>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</si>
  <si>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</si>
  <si>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</si>
  <si>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</si>
  <si>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</si>
  <si>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</si>
  <si>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</si>
  <si>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</si>
  <si>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</si>
  <si>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</si>
  <si>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</si>
  <si>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</si>
  <si>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</si>
  <si>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</si>
  <si>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</si>
  <si>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Bawana</t>
  </si>
  <si>
    <t>01:55</t>
  </si>
  <si>
    <t>Shalimar Bagh</t>
  </si>
  <si>
    <t>07:05</t>
  </si>
  <si>
    <t>Narela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</si>
  <si>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</si>
  <si>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</si>
  <si>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</si>
  <si>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</si>
  <si>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</si>
  <si>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</si>
  <si>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</si>
  <si>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</si>
  <si>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</si>
  <si>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</si>
  <si>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</si>
  <si>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</si>
  <si>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</si>
  <si>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</si>
  <si>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</si>
  <si>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</si>
  <si>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Badli</t>
  </si>
  <si>
    <t>HT ABC Replacement</t>
  </si>
  <si>
    <t>Planned outage</t>
  </si>
  <si>
    <t>Civil Lines</t>
  </si>
  <si>
    <t>Birdage</t>
  </si>
  <si>
    <t>General Maintenance</t>
  </si>
  <si>
    <t>HVDS Network Maintenance</t>
  </si>
  <si>
    <t>MangolPuri</t>
  </si>
  <si>
    <t>09:50</t>
  </si>
  <si>
    <t>17:33</t>
  </si>
  <si>
    <t>13:45</t>
  </si>
  <si>
    <t>19:35</t>
  </si>
  <si>
    <t>HT Jumper Burnt</t>
  </si>
  <si>
    <t>LT Pole Cleaning</t>
  </si>
  <si>
    <t>Cable End Box Faulty</t>
  </si>
  <si>
    <t>Parts of : Wazirabad</t>
  </si>
  <si>
    <t>OUTAGE REPORT  FOR :___21-04-2018___________</t>
  </si>
  <si>
    <t>Moti Nagar</t>
  </si>
  <si>
    <t>Model Town</t>
  </si>
  <si>
    <t>10:46</t>
  </si>
  <si>
    <t>11:10</t>
  </si>
  <si>
    <t>10:37</t>
  </si>
  <si>
    <t>12:38</t>
  </si>
  <si>
    <t>14:53</t>
  </si>
  <si>
    <t>15:38</t>
  </si>
  <si>
    <t>12:30</t>
  </si>
  <si>
    <t>13:55</t>
  </si>
  <si>
    <t>10:56</t>
  </si>
  <si>
    <t>10:31</t>
  </si>
  <si>
    <t>10:19</t>
  </si>
  <si>
    <t>11:40</t>
  </si>
  <si>
    <t>15:00</t>
  </si>
  <si>
    <t>17:10</t>
  </si>
  <si>
    <t>16:00</t>
  </si>
  <si>
    <t>01:59</t>
  </si>
  <si>
    <t>07:01</t>
  </si>
  <si>
    <t>03:21</t>
  </si>
  <si>
    <t>09:25</t>
  </si>
  <si>
    <t>08:06</t>
  </si>
  <si>
    <t>08:22</t>
  </si>
  <si>
    <t>09:22</t>
  </si>
  <si>
    <t>10:48</t>
  </si>
  <si>
    <t>12:15</t>
  </si>
  <si>
    <t>12:06</t>
  </si>
  <si>
    <t>15:20</t>
  </si>
  <si>
    <t>16:28</t>
  </si>
  <si>
    <t>10:43</t>
  </si>
  <si>
    <t>12:18</t>
  </si>
  <si>
    <t>16:31</t>
  </si>
  <si>
    <t>17:52</t>
  </si>
  <si>
    <t>11:27</t>
  </si>
  <si>
    <t>16:57</t>
  </si>
  <si>
    <t>18:25</t>
  </si>
  <si>
    <t>LT ABC Burnt</t>
  </si>
  <si>
    <t>HT Jumper sparking</t>
  </si>
  <si>
    <t>HT ABC Burnt</t>
  </si>
  <si>
    <t>For Tree Trimming</t>
  </si>
  <si>
    <t>HT Cable Faulty</t>
  </si>
  <si>
    <t>HT ABC Sparking</t>
  </si>
  <si>
    <t>Parts of : A Blk Derawala</t>
  </si>
  <si>
    <t>Parts of : Swaroop Nagar</t>
  </si>
  <si>
    <t>Parts of : Swaroop Vihar</t>
  </si>
  <si>
    <t>Parts of : Rana Partap Bagh</t>
  </si>
  <si>
    <t>Parts of : Samaypur</t>
  </si>
  <si>
    <t>Parts of : Sec-21 Rohini</t>
  </si>
  <si>
    <t>Parts of : LM Blk Sec-5 Dsiidc Bawana</t>
  </si>
  <si>
    <t>Parts of : Bawana</t>
  </si>
  <si>
    <t>Parts of : Rama Vihar</t>
  </si>
  <si>
    <t>Parts of : HaiderPur</t>
  </si>
  <si>
    <t>Parts of : Auchandi</t>
  </si>
  <si>
    <t xml:space="preserve">Parts of : Pansali </t>
  </si>
  <si>
    <t>Parts of : Bhalswa</t>
  </si>
  <si>
    <t>Parts of : Sec-5 Dsiidc Bawana</t>
  </si>
  <si>
    <t>Parts of : Jagatpur Ext.</t>
  </si>
  <si>
    <t>Scheduled system maintenance</t>
  </si>
  <si>
    <t>Parts of : SultanPuri</t>
  </si>
  <si>
    <t>Parts of : P-1 Blk SultanPuri</t>
  </si>
  <si>
    <t>Parts of : UT Blk MangolPuri</t>
  </si>
  <si>
    <t>Parts of : InderPuri</t>
  </si>
  <si>
    <t>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</si>
</sst>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4009]hh:mm:ss;@"/>
    <numFmt numFmtId="165" formatCode="[$-14009]dd\ mmmm\ yyyy;@"/>
    <numFmt numFmtId="166" formatCode="hh\:mm"/>
    <numFmt numFmtId="167" formatCode="h:mm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20" fontId="6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20" fontId="1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10</v>
      </c>
    </row>
    <row r="4" spans="1:1" x14ac:dyDescent="0.25">
      <c r="A4" s="1" t="s">
        <v>11</v>
      </c>
    </row>
    <row r="5" spans="1:1" x14ac:dyDescent="0.25">
      <c r="A5" s="1" t="s">
        <v>12</v>
      </c>
    </row>
    <row r="6" spans="1:1" x14ac:dyDescent="0.25">
      <c r="A6" s="1" t="s">
        <v>13</v>
      </c>
    </row>
    <row r="7" spans="1:1" x14ac:dyDescent="0.25">
      <c r="A7" s="1" t="s">
        <v>14</v>
      </c>
    </row>
    <row r="8" spans="1:1" x14ac:dyDescent="0.25">
      <c r="A8" s="1" t="s">
        <v>15</v>
      </c>
    </row>
    <row r="9" spans="1:1" x14ac:dyDescent="0.25">
      <c r="A9" s="1" t="s">
        <v>20</v>
      </c>
    </row>
    <row r="10" spans="1:1" x14ac:dyDescent="0.25">
      <c r="A10" s="1" t="s">
        <v>16</v>
      </c>
    </row>
    <row r="11" spans="1:1" x14ac:dyDescent="0.25">
      <c r="A11" s="1" t="s">
        <v>17</v>
      </c>
    </row>
    <row r="12" spans="1:1" x14ac:dyDescent="0.25">
      <c r="A12" s="1" t="s">
        <v>18</v>
      </c>
    </row>
    <row r="13" spans="1:1" x14ac:dyDescent="0.25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Normal="100" workbookViewId="0">
      <selection activeCell="H7" sqref="H7"/>
    </sheetView>
  </sheetViews>
  <sheetFormatPr defaultRowHeight="21" customHeight="1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19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3" ht="24" customHeight="1" x14ac:dyDescent="0.3">
      <c r="A1" s="28" t="s">
        <v>40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3" ht="29.25" customHeight="1" x14ac:dyDescent="0.2">
      <c r="A2" s="29" t="s">
        <v>78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3" s="4" customFormat="1" ht="25.5" customHeight="1" x14ac:dyDescent="0.2">
      <c r="A3" s="27" t="s">
        <v>0</v>
      </c>
      <c r="B3" s="27" t="s">
        <v>1</v>
      </c>
      <c r="C3" s="27" t="s">
        <v>2</v>
      </c>
      <c r="D3" s="27" t="s">
        <v>21</v>
      </c>
      <c r="E3" s="27" t="s">
        <v>22</v>
      </c>
      <c r="F3" s="27" t="s">
        <v>3</v>
      </c>
      <c r="G3" s="27" t="s">
        <v>4</v>
      </c>
      <c r="H3" s="27"/>
      <c r="I3" s="27" t="s">
        <v>5</v>
      </c>
      <c r="J3" s="26" t="s">
        <v>9</v>
      </c>
      <c r="K3" s="27" t="s">
        <v>6</v>
      </c>
      <c r="L3" s="27" t="s">
        <v>7</v>
      </c>
    </row>
    <row r="4" spans="1:13" s="4" customFormat="1" ht="29.25" customHeight="1" x14ac:dyDescent="0.2">
      <c r="A4" s="27"/>
      <c r="B4" s="27"/>
      <c r="C4" s="27"/>
      <c r="D4" s="27"/>
      <c r="E4" s="27"/>
      <c r="F4" s="27"/>
      <c r="G4" s="21" t="s">
        <v>8</v>
      </c>
      <c r="H4" s="21" t="s">
        <v>141</v>
      </c>
      <c r="I4" s="27"/>
      <c r="J4" s="26"/>
      <c r="K4" s="27"/>
      <c r="L4" s="27"/>
    </row>
    <row r="5" spans="1:13" s="10" customFormat="1" ht="24.95" customHeight="1" x14ac:dyDescent="0.2">
      <c r="A5" s="8">
        <v>1</v>
      </c>
      <c r="B5" s="15">
        <v>43211.734722222223</v>
      </c>
      <c r="C5" s="12" t="s">
        <v>79</v>
      </c>
      <c r="D5" s="22" t="s">
        <v>81</v>
      </c>
      <c r="E5" s="22" t="s">
        <v>85</v>
      </c>
      <c r="F5" s="23">
        <v>0.17152777777777778</v>
      </c>
      <c r="G5" s="7" t="s">
        <v>17</v>
      </c>
      <c r="H5" s="7" t="s">
        <v>68</v>
      </c>
      <c r="I5" s="12" t="s">
        <v>23</v>
      </c>
      <c r="J5" s="12" t="s">
        <v>140</v>
      </c>
      <c r="K5" s="13">
        <v>387</v>
      </c>
      <c r="L5" s="9" t="s">
        <v>64</v>
      </c>
      <c r="M5" s="24"/>
    </row>
    <row r="6" spans="1:13" ht="24.95" customHeight="1" x14ac:dyDescent="0.2">
      <c r="A6" s="8">
        <v>2</v>
      </c>
      <c r="B6" s="15">
        <v>43211.734722222223</v>
      </c>
      <c r="C6" s="12" t="s">
        <v>80</v>
      </c>
      <c r="D6" s="14" t="s">
        <v>82</v>
      </c>
      <c r="E6" s="16" t="s">
        <v>86</v>
      </c>
      <c r="F6" s="17">
        <v>0.18611111111111117</v>
      </c>
      <c r="G6" s="7" t="s">
        <v>17</v>
      </c>
      <c r="H6" s="12" t="s">
        <v>67</v>
      </c>
      <c r="I6" s="12" t="s">
        <v>23</v>
      </c>
      <c r="J6" s="14" t="s">
        <v>121</v>
      </c>
      <c r="K6" s="13">
        <v>301</v>
      </c>
      <c r="L6" s="9" t="s">
        <v>64</v>
      </c>
      <c r="M6" s="24"/>
    </row>
    <row r="7" spans="1:13" ht="24.95" customHeight="1" x14ac:dyDescent="0.2">
      <c r="A7" s="8">
        <v>3</v>
      </c>
      <c r="B7" s="15">
        <v>43211.734722222223</v>
      </c>
      <c r="C7" s="12" t="s">
        <v>43</v>
      </c>
      <c r="D7" s="14" t="s">
        <v>83</v>
      </c>
      <c r="E7" s="18" t="s">
        <v>87</v>
      </c>
      <c r="F7" s="17">
        <v>7.8472222222222221E-2</v>
      </c>
      <c r="G7" s="7" t="s">
        <v>16</v>
      </c>
      <c r="H7" s="12" t="s">
        <v>115</v>
      </c>
      <c r="I7" s="12" t="s">
        <v>23</v>
      </c>
      <c r="J7" s="14" t="s">
        <v>122</v>
      </c>
      <c r="K7" s="13">
        <v>340</v>
      </c>
      <c r="L7" s="9" t="s">
        <v>61</v>
      </c>
      <c r="M7" s="24"/>
    </row>
    <row r="8" spans="1:13" ht="24.95" customHeight="1" x14ac:dyDescent="0.2">
      <c r="A8" s="8">
        <v>4</v>
      </c>
      <c r="B8" s="15">
        <v>43211.734722222223</v>
      </c>
      <c r="C8" s="12" t="s">
        <v>45</v>
      </c>
      <c r="D8" s="14" t="s">
        <v>84</v>
      </c>
      <c r="E8" s="18" t="s">
        <v>72</v>
      </c>
      <c r="F8" s="17">
        <v>4.6527777777777724E-2</v>
      </c>
      <c r="G8" s="7" t="s">
        <v>13</v>
      </c>
      <c r="H8" s="12" t="s">
        <v>116</v>
      </c>
      <c r="I8" s="12" t="s">
        <v>23</v>
      </c>
      <c r="J8" s="14" t="s">
        <v>123</v>
      </c>
      <c r="K8" s="13">
        <v>864</v>
      </c>
      <c r="L8" s="9" t="s">
        <v>61</v>
      </c>
      <c r="M8" s="24"/>
    </row>
    <row r="9" spans="1:13" s="4" customFormat="1" ht="24.95" customHeight="1" x14ac:dyDescent="0.2">
      <c r="A9" s="8">
        <v>5</v>
      </c>
      <c r="B9" s="15">
        <v>43211.734722222223</v>
      </c>
      <c r="C9" s="12" t="s">
        <v>65</v>
      </c>
      <c r="D9" s="14" t="s">
        <v>88</v>
      </c>
      <c r="E9" s="18" t="s">
        <v>93</v>
      </c>
      <c r="F9" s="17">
        <v>4.5138888888888951E-2</v>
      </c>
      <c r="G9" s="7" t="s">
        <v>14</v>
      </c>
      <c r="H9" s="12" t="s">
        <v>117</v>
      </c>
      <c r="I9" s="12" t="s">
        <v>23</v>
      </c>
      <c r="J9" s="14" t="s">
        <v>124</v>
      </c>
      <c r="K9" s="13">
        <v>1894</v>
      </c>
      <c r="L9" s="9" t="s">
        <v>61</v>
      </c>
      <c r="M9" s="24"/>
    </row>
    <row r="10" spans="1:13" ht="24.95" customHeight="1" x14ac:dyDescent="0.2">
      <c r="A10" s="8">
        <v>6</v>
      </c>
      <c r="B10" s="15">
        <v>43211.734722222223</v>
      </c>
      <c r="C10" s="12" t="s">
        <v>62</v>
      </c>
      <c r="D10" s="14" t="s">
        <v>89</v>
      </c>
      <c r="E10" s="18" t="s">
        <v>94</v>
      </c>
      <c r="F10" s="17">
        <v>0.25972222222222224</v>
      </c>
      <c r="G10" s="7" t="s">
        <v>17</v>
      </c>
      <c r="H10" s="12" t="s">
        <v>68</v>
      </c>
      <c r="I10" s="12" t="s">
        <v>23</v>
      </c>
      <c r="J10" s="14" t="s">
        <v>125</v>
      </c>
      <c r="K10" s="13">
        <v>703</v>
      </c>
      <c r="L10" s="9" t="s">
        <v>64</v>
      </c>
      <c r="M10" s="24"/>
    </row>
    <row r="11" spans="1:13" ht="24.95" customHeight="1" x14ac:dyDescent="0.2">
      <c r="A11" s="8">
        <v>7</v>
      </c>
      <c r="B11" s="15">
        <v>43211.734722222223</v>
      </c>
      <c r="C11" s="12" t="s">
        <v>69</v>
      </c>
      <c r="D11" s="14" t="s">
        <v>90</v>
      </c>
      <c r="E11" s="18" t="s">
        <v>87</v>
      </c>
      <c r="F11" s="17">
        <v>8.2638888888888873E-2</v>
      </c>
      <c r="G11" s="7" t="s">
        <v>17</v>
      </c>
      <c r="H11" s="12" t="s">
        <v>118</v>
      </c>
      <c r="I11" s="12" t="s">
        <v>23</v>
      </c>
      <c r="J11" s="14" t="s">
        <v>137</v>
      </c>
      <c r="K11" s="13">
        <v>377</v>
      </c>
      <c r="L11" s="9" t="s">
        <v>64</v>
      </c>
      <c r="M11" s="24"/>
    </row>
    <row r="12" spans="1:13" s="4" customFormat="1" ht="24.95" customHeight="1" x14ac:dyDescent="0.2">
      <c r="A12" s="8">
        <v>8</v>
      </c>
      <c r="B12" s="15">
        <v>43211.734722222223</v>
      </c>
      <c r="C12" s="12" t="s">
        <v>69</v>
      </c>
      <c r="D12" s="14" t="s">
        <v>91</v>
      </c>
      <c r="E12" s="18" t="s">
        <v>95</v>
      </c>
      <c r="F12" s="17">
        <v>0.23680555555555555</v>
      </c>
      <c r="G12" s="7" t="s">
        <v>17</v>
      </c>
      <c r="H12" s="12" t="s">
        <v>67</v>
      </c>
      <c r="I12" s="12" t="s">
        <v>23</v>
      </c>
      <c r="J12" s="14" t="s">
        <v>126</v>
      </c>
      <c r="K12" s="13">
        <v>1434</v>
      </c>
      <c r="L12" s="9" t="s">
        <v>64</v>
      </c>
      <c r="M12" s="24"/>
    </row>
    <row r="13" spans="1:13" s="4" customFormat="1" ht="24.95" customHeight="1" x14ac:dyDescent="0.2">
      <c r="A13" s="8">
        <v>9</v>
      </c>
      <c r="B13" s="15">
        <v>43211.734722222223</v>
      </c>
      <c r="C13" s="12" t="s">
        <v>41</v>
      </c>
      <c r="D13" s="14" t="s">
        <v>92</v>
      </c>
      <c r="E13" s="18" t="s">
        <v>73</v>
      </c>
      <c r="F13" s="17">
        <v>0.3298611111111111</v>
      </c>
      <c r="G13" s="7" t="s">
        <v>17</v>
      </c>
      <c r="H13" s="12" t="s">
        <v>63</v>
      </c>
      <c r="I13" s="12" t="s">
        <v>23</v>
      </c>
      <c r="J13" s="14" t="s">
        <v>127</v>
      </c>
      <c r="K13" s="13">
        <v>403</v>
      </c>
      <c r="L13" s="9" t="s">
        <v>64</v>
      </c>
      <c r="M13" s="24"/>
    </row>
    <row r="14" spans="1:13" ht="24.95" customHeight="1" x14ac:dyDescent="0.2">
      <c r="A14" s="8">
        <v>10</v>
      </c>
      <c r="B14" s="15">
        <v>43211.734722222223</v>
      </c>
      <c r="C14" s="12" t="s">
        <v>41</v>
      </c>
      <c r="D14" s="14" t="s">
        <v>96</v>
      </c>
      <c r="E14" s="18" t="s">
        <v>98</v>
      </c>
      <c r="F14" s="17">
        <v>5.694444444444445E-2</v>
      </c>
      <c r="G14" s="7" t="s">
        <v>13</v>
      </c>
      <c r="H14" s="12" t="s">
        <v>74</v>
      </c>
      <c r="I14" s="12" t="s">
        <v>23</v>
      </c>
      <c r="J14" s="14" t="s">
        <v>128</v>
      </c>
      <c r="K14" s="13">
        <v>574</v>
      </c>
      <c r="L14" s="9" t="s">
        <v>61</v>
      </c>
      <c r="M14" s="24"/>
    </row>
    <row r="15" spans="1:13" ht="24.95" customHeight="1" x14ac:dyDescent="0.2">
      <c r="A15" s="8">
        <v>11</v>
      </c>
      <c r="B15" s="15">
        <v>43211.734722222223</v>
      </c>
      <c r="C15" s="12" t="s">
        <v>41</v>
      </c>
      <c r="D15" s="14" t="s">
        <v>97</v>
      </c>
      <c r="E15" s="18" t="s">
        <v>99</v>
      </c>
      <c r="F15" s="17">
        <v>9.9999999999999978E-2</v>
      </c>
      <c r="G15" s="7" t="s">
        <v>13</v>
      </c>
      <c r="H15" s="7" t="s">
        <v>119</v>
      </c>
      <c r="I15" s="12" t="s">
        <v>23</v>
      </c>
      <c r="J15" s="14" t="s">
        <v>129</v>
      </c>
      <c r="K15" s="13">
        <v>5711</v>
      </c>
      <c r="L15" s="9" t="s">
        <v>61</v>
      </c>
      <c r="M15" s="24"/>
    </row>
    <row r="16" spans="1:13" ht="24.95" customHeight="1" x14ac:dyDescent="0.2">
      <c r="A16" s="8">
        <v>12</v>
      </c>
      <c r="B16" s="15">
        <v>43211.734722222223</v>
      </c>
      <c r="C16" s="12" t="s">
        <v>69</v>
      </c>
      <c r="D16" s="20" t="s">
        <v>100</v>
      </c>
      <c r="E16" s="18" t="s">
        <v>102</v>
      </c>
      <c r="F16" s="17">
        <v>5.2777777777777812E-2</v>
      </c>
      <c r="G16" s="7" t="s">
        <v>13</v>
      </c>
      <c r="H16" s="7" t="s">
        <v>76</v>
      </c>
      <c r="I16" s="12" t="s">
        <v>23</v>
      </c>
      <c r="J16" s="14" t="s">
        <v>138</v>
      </c>
      <c r="K16" s="13">
        <v>1346</v>
      </c>
      <c r="L16" s="9" t="s">
        <v>61</v>
      </c>
      <c r="M16" s="24"/>
    </row>
    <row r="17" spans="1:13" s="4" customFormat="1" ht="24.95" customHeight="1" x14ac:dyDescent="0.2">
      <c r="A17" s="8">
        <v>13</v>
      </c>
      <c r="B17" s="15">
        <v>43211.734722222223</v>
      </c>
      <c r="C17" s="12" t="s">
        <v>43</v>
      </c>
      <c r="D17" s="14" t="s">
        <v>101</v>
      </c>
      <c r="E17" s="18" t="s">
        <v>70</v>
      </c>
      <c r="F17" s="17">
        <v>6.1111111111111116E-2</v>
      </c>
      <c r="G17" s="7" t="s">
        <v>13</v>
      </c>
      <c r="H17" s="12" t="s">
        <v>66</v>
      </c>
      <c r="I17" s="12" t="s">
        <v>23</v>
      </c>
      <c r="J17" s="14" t="s">
        <v>130</v>
      </c>
      <c r="K17" s="13">
        <v>575</v>
      </c>
      <c r="L17" s="9" t="s">
        <v>61</v>
      </c>
      <c r="M17" s="24"/>
    </row>
    <row r="18" spans="1:13" s="3" customFormat="1" ht="24.95" customHeight="1" x14ac:dyDescent="0.2">
      <c r="A18" s="8">
        <v>14</v>
      </c>
      <c r="B18" s="15">
        <v>43211.734722222223</v>
      </c>
      <c r="C18" s="12" t="s">
        <v>41</v>
      </c>
      <c r="D18" s="14" t="s">
        <v>103</v>
      </c>
      <c r="E18" s="18" t="s">
        <v>104</v>
      </c>
      <c r="F18" s="17">
        <v>6.0416666666666619E-2</v>
      </c>
      <c r="G18" s="7" t="s">
        <v>13</v>
      </c>
      <c r="H18" s="7" t="s">
        <v>74</v>
      </c>
      <c r="I18" s="12" t="s">
        <v>23</v>
      </c>
      <c r="J18" s="14" t="s">
        <v>131</v>
      </c>
      <c r="K18" s="13">
        <v>1126</v>
      </c>
      <c r="L18" s="9" t="s">
        <v>61</v>
      </c>
      <c r="M18" s="24"/>
    </row>
    <row r="19" spans="1:13" s="4" customFormat="1" ht="24.95" customHeight="1" x14ac:dyDescent="0.2">
      <c r="A19" s="8">
        <v>15</v>
      </c>
      <c r="B19" s="15">
        <v>43211.734722222223</v>
      </c>
      <c r="C19" s="12" t="s">
        <v>69</v>
      </c>
      <c r="D19" s="14" t="s">
        <v>105</v>
      </c>
      <c r="E19" s="18" t="s">
        <v>106</v>
      </c>
      <c r="F19" s="17">
        <v>0.1347222222222223</v>
      </c>
      <c r="G19" s="6" t="s">
        <v>14</v>
      </c>
      <c r="H19" s="7" t="s">
        <v>120</v>
      </c>
      <c r="I19" s="12" t="s">
        <v>23</v>
      </c>
      <c r="J19" s="14" t="s">
        <v>139</v>
      </c>
      <c r="K19" s="13">
        <v>437</v>
      </c>
      <c r="L19" s="9" t="s">
        <v>61</v>
      </c>
      <c r="M19" s="24"/>
    </row>
    <row r="20" spans="1:13" s="4" customFormat="1" ht="24.95" customHeight="1" x14ac:dyDescent="0.2">
      <c r="A20" s="8">
        <v>16</v>
      </c>
      <c r="B20" s="15">
        <v>43211.734722222223</v>
      </c>
      <c r="C20" s="12" t="s">
        <v>62</v>
      </c>
      <c r="D20" s="14" t="s">
        <v>107</v>
      </c>
      <c r="E20" s="18" t="s">
        <v>71</v>
      </c>
      <c r="F20" s="17">
        <v>4.5138888888889062E-2</v>
      </c>
      <c r="G20" s="7" t="s">
        <v>13</v>
      </c>
      <c r="H20" s="12" t="s">
        <v>74</v>
      </c>
      <c r="I20" s="12" t="s">
        <v>23</v>
      </c>
      <c r="J20" s="14" t="s">
        <v>132</v>
      </c>
      <c r="K20" s="13">
        <v>4158</v>
      </c>
      <c r="L20" s="9" t="s">
        <v>61</v>
      </c>
      <c r="M20" s="24"/>
    </row>
    <row r="21" spans="1:13" ht="24.95" customHeight="1" x14ac:dyDescent="0.2">
      <c r="A21" s="8">
        <v>17</v>
      </c>
      <c r="B21" s="15">
        <v>43211.734722222223</v>
      </c>
      <c r="C21" s="12" t="s">
        <v>43</v>
      </c>
      <c r="D21" s="14" t="s">
        <v>108</v>
      </c>
      <c r="E21" s="18" t="s">
        <v>110</v>
      </c>
      <c r="F21" s="17">
        <v>0.24166666666666664</v>
      </c>
      <c r="G21" s="6" t="s">
        <v>17</v>
      </c>
      <c r="H21" s="12" t="s">
        <v>67</v>
      </c>
      <c r="I21" s="12" t="s">
        <v>23</v>
      </c>
      <c r="J21" s="14" t="s">
        <v>133</v>
      </c>
      <c r="K21" s="13">
        <v>3005</v>
      </c>
      <c r="L21" s="9" t="s">
        <v>64</v>
      </c>
      <c r="M21" s="24"/>
    </row>
    <row r="22" spans="1:13" ht="27" customHeight="1" x14ac:dyDescent="0.2">
      <c r="A22" s="8">
        <v>18</v>
      </c>
      <c r="B22" s="15">
        <v>43211.734722222223</v>
      </c>
      <c r="C22" s="12" t="s">
        <v>41</v>
      </c>
      <c r="D22" s="14" t="s">
        <v>109</v>
      </c>
      <c r="E22" s="18" t="s">
        <v>111</v>
      </c>
      <c r="F22" s="17">
        <v>0.2319444444444444</v>
      </c>
      <c r="G22" s="6" t="s">
        <v>17</v>
      </c>
      <c r="H22" s="12" t="s">
        <v>118</v>
      </c>
      <c r="I22" s="12" t="s">
        <v>23</v>
      </c>
      <c r="J22" s="14" t="s">
        <v>134</v>
      </c>
      <c r="K22" s="13">
        <v>574</v>
      </c>
      <c r="L22" s="9" t="s">
        <v>64</v>
      </c>
      <c r="M22" s="24"/>
    </row>
    <row r="23" spans="1:13" ht="24.95" customHeight="1" x14ac:dyDescent="0.2">
      <c r="A23" s="8">
        <v>19</v>
      </c>
      <c r="B23" s="15">
        <v>43211.734722222223</v>
      </c>
      <c r="C23" s="12" t="s">
        <v>43</v>
      </c>
      <c r="D23" s="14" t="s">
        <v>112</v>
      </c>
      <c r="E23" s="25">
        <v>0.59375</v>
      </c>
      <c r="F23" s="17">
        <v>0.1166666666666667</v>
      </c>
      <c r="G23" s="6" t="s">
        <v>17</v>
      </c>
      <c r="H23" s="12" t="s">
        <v>75</v>
      </c>
      <c r="I23" s="12" t="s">
        <v>23</v>
      </c>
      <c r="J23" s="14" t="s">
        <v>135</v>
      </c>
      <c r="K23" s="13">
        <v>308</v>
      </c>
      <c r="L23" s="9" t="s">
        <v>136</v>
      </c>
      <c r="M23" s="24"/>
    </row>
    <row r="24" spans="1:13" s="3" customFormat="1" ht="24.95" customHeight="1" x14ac:dyDescent="0.2">
      <c r="A24" s="8">
        <v>20</v>
      </c>
      <c r="B24" s="15">
        <v>43211.734722222223</v>
      </c>
      <c r="C24" s="12" t="s">
        <v>43</v>
      </c>
      <c r="D24" s="14" t="s">
        <v>113</v>
      </c>
      <c r="E24" s="18" t="s">
        <v>114</v>
      </c>
      <c r="F24" s="17">
        <v>6.1111111111111227E-2</v>
      </c>
      <c r="G24" s="7" t="s">
        <v>13</v>
      </c>
      <c r="H24" s="7" t="s">
        <v>66</v>
      </c>
      <c r="I24" s="12" t="s">
        <v>23</v>
      </c>
      <c r="J24" s="14" t="s">
        <v>77</v>
      </c>
      <c r="K24" s="13">
        <v>641</v>
      </c>
      <c r="L24" s="9" t="s">
        <v>61</v>
      </c>
      <c r="M24" s="24"/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4">
      <formula1>reasons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scale="6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1">
        <v>43105.583333333299</v>
      </c>
      <c r="E3" s="11">
        <v>43105.631944444402</v>
      </c>
      <c r="F3" t="s">
        <v>27</v>
      </c>
      <c r="G3" s="5">
        <f>E3-D3</f>
        <v>4.8611111102218274E-2</v>
      </c>
    </row>
    <row r="4" spans="4:7" x14ac:dyDescent="0.25">
      <c r="D4" s="11">
        <v>43105.725694444503</v>
      </c>
      <c r="E4" s="11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11">
        <v>43105.421527777777</v>
      </c>
      <c r="E5" s="11">
        <v>43105.716666666667</v>
      </c>
      <c r="F5" t="s">
        <v>44</v>
      </c>
      <c r="G5" s="5">
        <f t="shared" si="0"/>
        <v>0.29513888889050577</v>
      </c>
    </row>
    <row r="6" spans="4:7" x14ac:dyDescent="0.25">
      <c r="D6" s="11">
        <v>43105.477777777778</v>
      </c>
      <c r="E6" s="11">
        <v>43105.708333333336</v>
      </c>
      <c r="F6" t="s">
        <v>46</v>
      </c>
      <c r="G6" s="5">
        <f t="shared" si="0"/>
        <v>0.2305555555576575</v>
      </c>
    </row>
    <row r="7" spans="4:7" x14ac:dyDescent="0.25">
      <c r="D7" s="11">
        <v>43105.461805555555</v>
      </c>
      <c r="E7" s="11">
        <v>43105.747916666667</v>
      </c>
      <c r="F7" t="s">
        <v>47</v>
      </c>
      <c r="G7" s="5">
        <f t="shared" si="0"/>
        <v>0.28611111111240461</v>
      </c>
    </row>
    <row r="8" spans="4:7" x14ac:dyDescent="0.25">
      <c r="D8" s="11">
        <v>43105.54791666667</v>
      </c>
      <c r="E8" s="11">
        <v>43105.625</v>
      </c>
      <c r="F8" t="s">
        <v>48</v>
      </c>
      <c r="G8" s="5">
        <f t="shared" si="0"/>
        <v>7.7083333329937886E-2</v>
      </c>
    </row>
    <row r="9" spans="4:7" x14ac:dyDescent="0.25">
      <c r="D9" s="11">
        <v>43105.503472222219</v>
      </c>
      <c r="E9" s="11">
        <v>43105.711805555555</v>
      </c>
      <c r="F9" t="s">
        <v>49</v>
      </c>
      <c r="G9" s="5">
        <f t="shared" si="0"/>
        <v>0.20833333333575865</v>
      </c>
    </row>
    <row r="10" spans="4:7" x14ac:dyDescent="0.25">
      <c r="D10" s="11">
        <v>43105.51458333333</v>
      </c>
      <c r="E10" s="11">
        <v>43105.683333333334</v>
      </c>
      <c r="F10" t="s">
        <v>50</v>
      </c>
      <c r="G10" s="5">
        <f t="shared" si="0"/>
        <v>0.16875000000436557</v>
      </c>
    </row>
    <row r="11" spans="4:7" x14ac:dyDescent="0.25">
      <c r="D11" s="11">
        <v>43105.476388888892</v>
      </c>
      <c r="E11" s="11">
        <v>43105.566666666666</v>
      </c>
      <c r="F11" t="s">
        <v>51</v>
      </c>
      <c r="G11" s="5">
        <f t="shared" si="0"/>
        <v>9.0277777773735579E-2</v>
      </c>
    </row>
    <row r="12" spans="4:7" x14ac:dyDescent="0.25">
      <c r="D12" s="11">
        <v>43105.525694444441</v>
      </c>
      <c r="E12" s="11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11">
        <v>43105.504861111112</v>
      </c>
      <c r="E13" s="11">
        <v>43105.625</v>
      </c>
      <c r="F13" t="s">
        <v>52</v>
      </c>
      <c r="G13" s="5">
        <f t="shared" si="0"/>
        <v>0.12013888888759539</v>
      </c>
    </row>
    <row r="14" spans="4:7" x14ac:dyDescent="0.25">
      <c r="D14" s="11">
        <v>43105.20208333333</v>
      </c>
      <c r="E14" s="11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11">
        <v>43105.375694444447</v>
      </c>
      <c r="E15" s="11">
        <v>43105.465277777781</v>
      </c>
      <c r="F15" t="s">
        <v>53</v>
      </c>
      <c r="G15" s="5">
        <f t="shared" si="0"/>
        <v>8.9583333334303461E-2</v>
      </c>
    </row>
    <row r="16" spans="4:7" x14ac:dyDescent="0.25">
      <c r="D16" s="11">
        <v>43105.416666666664</v>
      </c>
      <c r="E16" s="11">
        <v>43105.70416666667</v>
      </c>
      <c r="F16" t="s">
        <v>54</v>
      </c>
      <c r="G16" s="5">
        <f t="shared" si="0"/>
        <v>0.28750000000582077</v>
      </c>
    </row>
    <row r="17" spans="4:7" x14ac:dyDescent="0.25">
      <c r="D17" s="11">
        <v>43105.43472222222</v>
      </c>
      <c r="E17" s="11">
        <v>43105.666666666664</v>
      </c>
      <c r="F17" t="s">
        <v>55</v>
      </c>
      <c r="G17" s="5">
        <f t="shared" si="0"/>
        <v>0.23194444444379769</v>
      </c>
    </row>
    <row r="18" spans="4:7" x14ac:dyDescent="0.25">
      <c r="D18" s="11">
        <v>43105.529861111114</v>
      </c>
      <c r="E18" s="11">
        <v>43105.616666666669</v>
      </c>
      <c r="F18" t="s">
        <v>56</v>
      </c>
      <c r="G18" s="5">
        <f t="shared" si="0"/>
        <v>8.6805555554747116E-2</v>
      </c>
    </row>
    <row r="19" spans="4:7" x14ac:dyDescent="0.25">
      <c r="D19" s="11">
        <v>43105.550694444442</v>
      </c>
      <c r="E19" s="11">
        <v>43105.621527777781</v>
      </c>
      <c r="F19" t="s">
        <v>57</v>
      </c>
      <c r="G19" s="5">
        <f t="shared" si="0"/>
        <v>7.0833333338669036E-2</v>
      </c>
    </row>
    <row r="20" spans="4:7" x14ac:dyDescent="0.25">
      <c r="D20" s="11">
        <v>43105.604861111111</v>
      </c>
      <c r="E20" s="11">
        <v>43105.663194444445</v>
      </c>
      <c r="F20" t="s">
        <v>58</v>
      </c>
      <c r="G20" s="5">
        <f t="shared" si="0"/>
        <v>5.8333333334303461E-2</v>
      </c>
    </row>
    <row r="21" spans="4:7" x14ac:dyDescent="0.25">
      <c r="D21" s="11">
        <v>43105.64166666667</v>
      </c>
      <c r="E21" s="11">
        <v>43105.788194444445</v>
      </c>
      <c r="F21" t="s">
        <v>59</v>
      </c>
      <c r="G21" s="5">
        <f t="shared" si="0"/>
        <v>0.14652777777519077</v>
      </c>
    </row>
    <row r="22" spans="4:7" x14ac:dyDescent="0.25">
      <c r="D22" s="11">
        <v>43105.874305555553</v>
      </c>
      <c r="E22" s="11">
        <v>43105.947916666664</v>
      </c>
      <c r="F22" t="s">
        <v>60</v>
      </c>
      <c r="G22" s="5">
        <f t="shared" si="0"/>
        <v>7.3611111110949423E-2</v>
      </c>
    </row>
    <row r="23" spans="4:7" x14ac:dyDescent="0.25">
      <c r="D23" s="11">
        <v>0.49513888888888885</v>
      </c>
      <c r="E23" s="11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1">
        <v>0.45694444444444443</v>
      </c>
      <c r="E24" s="11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1">
        <v>0.50486111111111109</v>
      </c>
      <c r="E25" s="11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1">
        <v>0.53541666666666665</v>
      </c>
      <c r="E26" s="11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1">
        <v>0.57708333333333328</v>
      </c>
      <c r="E27" s="11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871da40-f984-45b1-ab9e-e5ef7f10f2e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Sheet1</vt:lpstr>
      <vt:lpstr>Sheet 1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2018-04-22T03:23:36Z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